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\Documents\Opgavekommission\VØ-B 2014\Maj\"/>
    </mc:Choice>
  </mc:AlternateContent>
  <bookViews>
    <workbookView xWindow="0" yWindow="0" windowWidth="7710" windowHeight="6120"/>
  </bookViews>
  <sheets>
    <sheet name="Bilag 1" sheetId="2" r:id="rId1"/>
    <sheet name="Bilag 2" sheetId="1" r:id="rId2"/>
    <sheet name="Bilag 3" sheetId="3" r:id="rId3"/>
    <sheet name="Bilag 4.1" sheetId="6" r:id="rId4"/>
    <sheet name="Bilag 4.2" sheetId="8" r:id="rId5"/>
    <sheet name="Bilag 5.1" sheetId="5" r:id="rId6"/>
    <sheet name="Bilag 5.2" sheetId="7" r:id="rId7"/>
  </sheets>
  <definedNames>
    <definedName name="_xlnm.Print_Area" localSheetId="3">'Bilag 4.1'!$A$5:$J$43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6" l="1"/>
  <c r="C14" i="6"/>
  <c r="B15" i="5"/>
  <c r="B18" i="5" s="1"/>
  <c r="B20" i="5" s="1"/>
  <c r="B22" i="5" s="1"/>
  <c r="B24" i="5" s="1"/>
  <c r="B10" i="1"/>
  <c r="C41" i="6" l="1"/>
  <c r="D41" i="6"/>
</calcChain>
</file>

<file path=xl/sharedStrings.xml><?xml version="1.0" encoding="utf-8"?>
<sst xmlns="http://schemas.openxmlformats.org/spreadsheetml/2006/main" count="171" uniqueCount="129">
  <si>
    <t>Antal figurer</t>
  </si>
  <si>
    <t>stk.</t>
  </si>
  <si>
    <t>Indkøbspris pr. styk</t>
  </si>
  <si>
    <t>USD</t>
  </si>
  <si>
    <t>Fragt fra Kina</t>
  </si>
  <si>
    <t>Forsikringspræmie</t>
  </si>
  <si>
    <t>Kørsel i Grønland</t>
  </si>
  <si>
    <t>kr.</t>
  </si>
  <si>
    <t>Salgsprovision pr. styk</t>
  </si>
  <si>
    <t>Reklamekampagne</t>
  </si>
  <si>
    <t>kr</t>
  </si>
  <si>
    <t>Kalkulation</t>
  </si>
  <si>
    <t>Logistik</t>
  </si>
  <si>
    <t>Ordreomkostninger (O), kr.</t>
  </si>
  <si>
    <t>Lagerrente (R)</t>
  </si>
  <si>
    <t>Kostpris pr. stk.(P), kr.</t>
  </si>
  <si>
    <t>Årligt forbrug (F), stk.</t>
  </si>
  <si>
    <t>Optimal indkøbsstørrelse</t>
  </si>
  <si>
    <t>Q=KVROD((2*F*O)/(R*P))</t>
  </si>
  <si>
    <t>Afsætning</t>
  </si>
  <si>
    <t>Salgspris</t>
  </si>
  <si>
    <t>Konto-nummer</t>
  </si>
  <si>
    <t>Kontoavn</t>
  </si>
  <si>
    <t>Saldobalance</t>
  </si>
  <si>
    <t>Efterposteringer</t>
  </si>
  <si>
    <t>Resultatopgørelse</t>
  </si>
  <si>
    <t>Balance</t>
  </si>
  <si>
    <t>Debet</t>
  </si>
  <si>
    <t>Kredit</t>
  </si>
  <si>
    <t>Omk.</t>
  </si>
  <si>
    <t>Indt.</t>
  </si>
  <si>
    <t>Aktiver</t>
  </si>
  <si>
    <t>Passiver</t>
  </si>
  <si>
    <t>Varesalg</t>
  </si>
  <si>
    <t>Vareforbrug</t>
  </si>
  <si>
    <t>Salgsfremmende omkostninger</t>
  </si>
  <si>
    <t>Lokaleomkostninger</t>
  </si>
  <si>
    <t>Bilers drift</t>
  </si>
  <si>
    <t>Øvrige omkostninger</t>
  </si>
  <si>
    <t>Lønafregning</t>
  </si>
  <si>
    <t>ATP-bidrag</t>
  </si>
  <si>
    <t>Afskrivning på biler</t>
  </si>
  <si>
    <t>Afskrivning på inventar</t>
  </si>
  <si>
    <t>Renteindtægter</t>
  </si>
  <si>
    <t>Renteomkostninger</t>
  </si>
  <si>
    <t>Skat af årets resultat</t>
  </si>
  <si>
    <t>Biler</t>
  </si>
  <si>
    <t>Akk. afskrivninger på biler</t>
  </si>
  <si>
    <t>Inventar</t>
  </si>
  <si>
    <t>Akk. afskrivninger på inventar</t>
  </si>
  <si>
    <t>Varelager</t>
  </si>
  <si>
    <t>Varedebitorer</t>
  </si>
  <si>
    <t>Periodeafgrænsningsposter</t>
  </si>
  <si>
    <t>Kasse</t>
  </si>
  <si>
    <t>Bank</t>
  </si>
  <si>
    <t>Aktiekapital</t>
  </si>
  <si>
    <t>Reserver</t>
  </si>
  <si>
    <t>Overført over- eller underskud</t>
  </si>
  <si>
    <t>Kassekredit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</si>
  <si>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</si>
  <si>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</si>
  <si>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</si>
  <si>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</si>
  <si>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</si>
  <si>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</si>
  <si>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</si>
  <si>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Andre kreditorer</t>
  </si>
  <si>
    <t>Resultatopgørelse 2013</t>
  </si>
  <si>
    <t>Omsætning</t>
  </si>
  <si>
    <t>- Vareforbrug</t>
  </si>
  <si>
    <t>Bruttofortjeneste</t>
  </si>
  <si>
    <t>- eksterne omkostninger</t>
  </si>
  <si>
    <t>- personaleomkostninger</t>
  </si>
  <si>
    <t>Indtjeningsbidrag</t>
  </si>
  <si>
    <t>- afskrivninger</t>
  </si>
  <si>
    <t>Resultat før renter</t>
  </si>
  <si>
    <t>Resultat før skat</t>
  </si>
  <si>
    <t>- skat af årets resultat</t>
  </si>
  <si>
    <t>Årets resultat</t>
  </si>
  <si>
    <t>Prisoptimering</t>
  </si>
  <si>
    <t>Regnskabsafslutning</t>
  </si>
  <si>
    <t xml:space="preserve">Afslutningsskema pr. 31. december 2013 for Falster Bryghus A/S </t>
  </si>
  <si>
    <t>Pris</t>
  </si>
  <si>
    <t>Indbetalinger:</t>
  </si>
  <si>
    <t>Udbetalinger:</t>
  </si>
  <si>
    <t>Varekøb</t>
  </si>
  <si>
    <t>Eksterne omkostninger</t>
  </si>
  <si>
    <t>Personaleomkostninger</t>
  </si>
  <si>
    <t>Investeringer</t>
  </si>
  <si>
    <t>Privatforbrug</t>
  </si>
  <si>
    <t>Udbetalinger i alt</t>
  </si>
  <si>
    <t>Skat</t>
  </si>
  <si>
    <t>Likvide midler primo</t>
  </si>
  <si>
    <t>Likvide midler ultimo</t>
  </si>
  <si>
    <t>Driftens likviditetsvirkning</t>
  </si>
  <si>
    <t>Resultatbudget</t>
  </si>
  <si>
    <t>Likviditetsbudget</t>
  </si>
  <si>
    <t>Alt salg sker kontant</t>
  </si>
  <si>
    <t>Investering i biler og inventar</t>
  </si>
  <si>
    <t>Til privatforbrug hæves</t>
  </si>
  <si>
    <t>Betaling af varekøb i 2014</t>
  </si>
  <si>
    <t>Likviditet primo</t>
  </si>
  <si>
    <t>Forudsætninger til likviditetsbudgettet:</t>
  </si>
  <si>
    <t>En generel salgsprisnedsættelse på 10% vil medføre en stigning i afsætningen på 14%.</t>
  </si>
  <si>
    <t>Den større afsætning medfører en kostprisnedsættelse på 5%, da han får kvantumsrabat hos leverandørerne.</t>
  </si>
  <si>
    <t>En fyring af 2 medarbejdere i administrationen vil spare 700.</t>
  </si>
  <si>
    <t>Han har effektiviseret, så han forventer at spare 2% på de eksterne omkostninger</t>
  </si>
  <si>
    <t>Han forventer en stigning på 6% i afskrivningerne</t>
  </si>
  <si>
    <t>Han forventer at renteomkostningerne vil stige med 50</t>
  </si>
  <si>
    <t>Skat af årets resultat skal være 30% af resultat før skat</t>
  </si>
  <si>
    <t>Regnskab 2013</t>
  </si>
  <si>
    <t>Budget 2014</t>
  </si>
  <si>
    <t>Resultatbudget 2014</t>
  </si>
  <si>
    <t>- vareforbrug</t>
  </si>
  <si>
    <t>+ renteindtægter</t>
  </si>
  <si>
    <t>- renteomkostninger</t>
  </si>
  <si>
    <t>Årsregnskabet</t>
  </si>
  <si>
    <t>Balance pr. 31.12.2013</t>
  </si>
  <si>
    <t>Anlægsaktiver i alt</t>
  </si>
  <si>
    <t>Omsætningsaktiver</t>
  </si>
  <si>
    <t>Omsætningsaktiver i alt</t>
  </si>
  <si>
    <t>Aktiver i alt</t>
  </si>
  <si>
    <t>Egenkapital</t>
  </si>
  <si>
    <t>Anlægsaktiver</t>
  </si>
  <si>
    <t>Egenkapital ultimo</t>
  </si>
  <si>
    <t>Gæld</t>
  </si>
  <si>
    <t>Gæld i alt</t>
  </si>
  <si>
    <t>Passiver i alt</t>
  </si>
  <si>
    <t>Kursen for 100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</si>
</sst>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_ ;_ * \-#,##0_ ;_ * &quot;-&quot;??_ ;_ @_ "/>
    <numFmt numFmtId="165" formatCode="#,##0_ ;\-#,##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0"/>
      <color theme="1"/>
      <name val="Calibri"/>
      <family val="2"/>
      <scheme val="minor"/>
    </font>
    <font>
      <sz val="16"/>
      <name val="Arial"/>
      <family val="2"/>
    </font>
    <font>
      <sz val="12"/>
      <name val="TimesNewRomanPS"/>
    </font>
    <font>
      <sz val="1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4" fontId="0" fillId="0" borderId="0" xfId="1" applyNumberFormat="1" applyFont="1" applyAlignment="1">
      <alignment horizontal="right"/>
    </xf>
    <xf numFmtId="9" fontId="0" fillId="0" borderId="0" xfId="0" applyNumberFormat="1"/>
    <xf numFmtId="0" fontId="3" fillId="2" borderId="0" xfId="0" applyFont="1" applyFill="1" applyBorder="1" applyAlignment="1">
      <alignment horizontal="center"/>
    </xf>
    <xf numFmtId="4" fontId="2" fillId="0" borderId="7" xfId="1" applyNumberFormat="1" applyFont="1" applyBorder="1" applyProtection="1">
      <protection locked="0"/>
    </xf>
    <xf numFmtId="0" fontId="0" fillId="0" borderId="0" xfId="0" applyBorder="1"/>
    <xf numFmtId="0" fontId="0" fillId="0" borderId="7" xfId="0" applyBorder="1"/>
    <xf numFmtId="0" fontId="0" fillId="0" borderId="7" xfId="0" applyBorder="1" applyAlignment="1">
      <alignment horizontal="right"/>
    </xf>
    <xf numFmtId="3" fontId="0" fillId="0" borderId="7" xfId="0" applyNumberFormat="1" applyBorder="1"/>
    <xf numFmtId="0" fontId="4" fillId="0" borderId="7" xfId="0" applyFont="1" applyBorder="1" applyAlignment="1">
      <alignment horizontal="right"/>
    </xf>
    <xf numFmtId="0" fontId="4" fillId="0" borderId="7" xfId="0" applyFont="1" applyBorder="1"/>
    <xf numFmtId="3" fontId="4" fillId="0" borderId="7" xfId="0" applyNumberFormat="1" applyFont="1" applyBorder="1"/>
    <xf numFmtId="0" fontId="4" fillId="0" borderId="0" xfId="0" applyFont="1"/>
    <xf numFmtId="3" fontId="4" fillId="0" borderId="0" xfId="0" applyNumberFormat="1" applyFont="1"/>
    <xf numFmtId="0" fontId="6" fillId="0" borderId="0" xfId="0" applyFont="1" applyProtection="1"/>
    <xf numFmtId="0" fontId="0" fillId="0" borderId="8" xfId="0" applyBorder="1"/>
    <xf numFmtId="164" fontId="0" fillId="0" borderId="0" xfId="1" applyNumberFormat="1" applyFont="1"/>
    <xf numFmtId="164" fontId="0" fillId="0" borderId="9" xfId="1" applyNumberFormat="1" applyFont="1" applyBorder="1"/>
    <xf numFmtId="164" fontId="0" fillId="0" borderId="10" xfId="1" applyNumberFormat="1" applyFont="1" applyBorder="1"/>
    <xf numFmtId="164" fontId="0" fillId="0" borderId="11" xfId="1" applyNumberFormat="1" applyFont="1" applyBorder="1"/>
    <xf numFmtId="164" fontId="0" fillId="0" borderId="7" xfId="1" applyNumberFormat="1" applyFont="1" applyBorder="1"/>
    <xf numFmtId="0" fontId="9" fillId="0" borderId="0" xfId="0" applyFont="1"/>
    <xf numFmtId="4" fontId="9" fillId="0" borderId="0" xfId="1" applyNumberFormat="1" applyFont="1" applyAlignment="1">
      <alignment horizontal="right"/>
    </xf>
    <xf numFmtId="0" fontId="8" fillId="0" borderId="7" xfId="0" applyFont="1" applyBorder="1" applyAlignment="1">
      <alignment horizontal="right"/>
    </xf>
    <xf numFmtId="3" fontId="0" fillId="0" borderId="0" xfId="0" applyNumberFormat="1"/>
    <xf numFmtId="0" fontId="5" fillId="0" borderId="0" xfId="0" applyFont="1" applyBorder="1" applyAlignment="1">
      <alignment horizontal="center"/>
    </xf>
    <xf numFmtId="0" fontId="8" fillId="0" borderId="12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1" xfId="0" applyNumberFormat="1" applyBorder="1"/>
    <xf numFmtId="3" fontId="0" fillId="0" borderId="15" xfId="0" applyNumberFormat="1" applyBorder="1"/>
    <xf numFmtId="3" fontId="0" fillId="0" borderId="13" xfId="0" applyNumberFormat="1" applyBorder="1"/>
    <xf numFmtId="0" fontId="0" fillId="0" borderId="11" xfId="0" applyBorder="1"/>
    <xf numFmtId="0" fontId="0" fillId="0" borderId="11" xfId="0" quotePrefix="1" applyBorder="1"/>
    <xf numFmtId="0" fontId="0" fillId="0" borderId="10" xfId="0" applyBorder="1"/>
    <xf numFmtId="0" fontId="0" fillId="0" borderId="14" xfId="0" quotePrefix="1" applyBorder="1"/>
    <xf numFmtId="0" fontId="0" fillId="0" borderId="12" xfId="0" quotePrefix="1" applyBorder="1"/>
    <xf numFmtId="0" fontId="0" fillId="0" borderId="12" xfId="0" quotePrefix="1" applyFill="1" applyBorder="1"/>
    <xf numFmtId="0" fontId="0" fillId="0" borderId="14" xfId="0" quotePrefix="1" applyFill="1" applyBorder="1"/>
    <xf numFmtId="0" fontId="0" fillId="0" borderId="14" xfId="0" applyFill="1" applyBorder="1"/>
    <xf numFmtId="0" fontId="8" fillId="0" borderId="0" xfId="0" applyFont="1" applyBorder="1"/>
    <xf numFmtId="0" fontId="2" fillId="3" borderId="7" xfId="0" applyFont="1" applyFill="1" applyBorder="1" applyProtection="1">
      <protection locked="0"/>
    </xf>
    <xf numFmtId="9" fontId="2" fillId="3" borderId="7" xfId="0" applyNumberFormat="1" applyFont="1" applyFill="1" applyBorder="1" applyProtection="1">
      <protection locked="0"/>
    </xf>
    <xf numFmtId="4" fontId="2" fillId="3" borderId="7" xfId="1" applyNumberFormat="1" applyFont="1" applyFill="1" applyBorder="1" applyProtection="1">
      <protection locked="0"/>
    </xf>
    <xf numFmtId="3" fontId="2" fillId="3" borderId="7" xfId="0" applyNumberFormat="1" applyFont="1" applyFill="1" applyBorder="1" applyProtection="1">
      <protection locked="0"/>
    </xf>
    <xf numFmtId="0" fontId="0" fillId="0" borderId="9" xfId="0" applyBorder="1"/>
    <xf numFmtId="165" fontId="0" fillId="0" borderId="7" xfId="1" applyNumberFormat="1" applyFont="1" applyBorder="1"/>
    <xf numFmtId="165" fontId="0" fillId="0" borderId="11" xfId="1" applyNumberFormat="1" applyFont="1" applyBorder="1"/>
    <xf numFmtId="165" fontId="0" fillId="0" borderId="10" xfId="1" applyNumberFormat="1" applyFont="1" applyBorder="1"/>
    <xf numFmtId="3" fontId="0" fillId="0" borderId="9" xfId="0" applyNumberFormat="1" applyBorder="1"/>
    <xf numFmtId="0" fontId="0" fillId="0" borderId="5" xfId="0" applyBorder="1"/>
    <xf numFmtId="0" fontId="0" fillId="0" borderId="12" xfId="0" applyFont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7" xfId="0" applyBorder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G1"/>
    </sheetView>
  </sheetViews>
  <sheetFormatPr defaultRowHeight="15"/>
  <cols>
    <col min="1" max="1" width="22.42578125" customWidth="1"/>
    <col min="2" max="2" width="11" bestFit="1" customWidth="1"/>
  </cols>
  <sheetData>
    <row r="1" spans="1:7" ht="21" thickBot="1">
      <c r="A1" s="55" t="s">
        <v>11</v>
      </c>
      <c r="B1" s="56"/>
      <c r="C1" s="56"/>
      <c r="D1" s="56"/>
      <c r="E1" s="56"/>
      <c r="F1" s="56"/>
      <c r="G1" s="57"/>
    </row>
    <row r="2" spans="1:7">
      <c r="A2" t="s">
        <v>0</v>
      </c>
      <c r="B2">
        <v>250</v>
      </c>
      <c r="C2" t="s">
        <v>1</v>
      </c>
    </row>
    <row r="3" spans="1:7">
      <c r="A3" t="s">
        <v>2</v>
      </c>
      <c r="B3" s="1">
        <v>135.5</v>
      </c>
      <c r="C3" t="s">
        <v>3</v>
      </c>
    </row>
    <row r="4" spans="1:7">
      <c r="A4" s="21" t="s">
        <v>128</v>
      </c>
      <c r="B4" s="22">
        <v>562.21</v>
      </c>
      <c r="C4" s="21" t="s">
        <v>7</v>
      </c>
    </row>
    <row r="5" spans="1:7">
      <c r="A5" t="s">
        <v>4</v>
      </c>
      <c r="B5" s="1">
        <v>884.79</v>
      </c>
      <c r="C5" t="s">
        <v>3</v>
      </c>
    </row>
    <row r="6" spans="1:7">
      <c r="A6" t="s">
        <v>5</v>
      </c>
      <c r="B6" s="2">
        <v>0.03</v>
      </c>
    </row>
    <row r="7" spans="1:7">
      <c r="A7" t="s">
        <v>6</v>
      </c>
      <c r="B7" s="1">
        <v>500</v>
      </c>
      <c r="C7" t="s">
        <v>7</v>
      </c>
    </row>
    <row r="8" spans="1:7">
      <c r="A8" t="s">
        <v>8</v>
      </c>
      <c r="B8" s="1">
        <v>50</v>
      </c>
      <c r="C8" t="s">
        <v>7</v>
      </c>
    </row>
    <row r="10" spans="1:7">
      <c r="A10" t="s">
        <v>9</v>
      </c>
      <c r="B10" s="1">
        <v>110000</v>
      </c>
      <c r="C10" t="s">
        <v>10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1"/>
    </sheetView>
  </sheetViews>
  <sheetFormatPr defaultRowHeight="15"/>
  <cols>
    <col min="1" max="1" width="35.28515625" customWidth="1"/>
    <col min="2" max="5" width="10.7109375" customWidth="1"/>
  </cols>
  <sheetData>
    <row r="1" spans="1:5" ht="18.75" thickBot="1">
      <c r="A1" s="58" t="s">
        <v>12</v>
      </c>
      <c r="B1" s="59"/>
      <c r="C1" s="59"/>
      <c r="D1" s="59"/>
      <c r="E1" s="60"/>
    </row>
    <row r="2" spans="1:5" ht="18">
      <c r="A2" s="3"/>
      <c r="B2" s="3"/>
      <c r="C2" s="3"/>
      <c r="D2" s="3"/>
      <c r="E2" s="3"/>
    </row>
    <row r="3" spans="1:5">
      <c r="A3" s="61" t="s">
        <v>13</v>
      </c>
      <c r="B3" s="62"/>
      <c r="C3" s="62"/>
      <c r="D3" s="63"/>
      <c r="E3" s="44">
        <v>0</v>
      </c>
    </row>
    <row r="4" spans="1:5">
      <c r="A4" s="61" t="s">
        <v>14</v>
      </c>
      <c r="B4" s="62"/>
      <c r="C4" s="62"/>
      <c r="D4" s="63"/>
      <c r="E4" s="45">
        <v>0.01</v>
      </c>
    </row>
    <row r="5" spans="1:5">
      <c r="A5" s="64" t="s">
        <v>15</v>
      </c>
      <c r="B5" s="64"/>
      <c r="C5" s="64"/>
      <c r="D5" s="64"/>
      <c r="E5" s="46">
        <v>1</v>
      </c>
    </row>
    <row r="6" spans="1:5">
      <c r="A6" s="65" t="s">
        <v>16</v>
      </c>
      <c r="B6" s="65"/>
      <c r="C6" s="65"/>
      <c r="D6" s="65"/>
      <c r="E6" s="47">
        <v>1</v>
      </c>
    </row>
    <row r="8" spans="1:5">
      <c r="D8" s="5"/>
      <c r="E8" s="5"/>
    </row>
    <row r="10" spans="1:5">
      <c r="A10" s="6" t="s">
        <v>17</v>
      </c>
      <c r="B10" s="4">
        <f>SQRT((2*E6*E3)/(E4*E5))</f>
        <v>0</v>
      </c>
      <c r="D10" t="s">
        <v>18</v>
      </c>
    </row>
  </sheetData>
  <mergeCells count="5">
    <mergeCell ref="A1:E1"/>
    <mergeCell ref="A3:D3"/>
    <mergeCell ref="A4:D4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sqref="A1:E1"/>
    </sheetView>
  </sheetViews>
  <sheetFormatPr defaultRowHeight="15"/>
  <cols>
    <col min="1" max="1" width="13.7109375" customWidth="1"/>
    <col min="2" max="2" width="12.85546875" customWidth="1"/>
    <col min="3" max="3" width="10.5703125" customWidth="1"/>
    <col min="4" max="4" width="11.7109375" customWidth="1"/>
    <col min="5" max="5" width="13.140625" customWidth="1"/>
  </cols>
  <sheetData>
    <row r="1" spans="1:5" ht="24" thickBot="1">
      <c r="A1" s="66" t="s">
        <v>79</v>
      </c>
      <c r="B1" s="67"/>
      <c r="C1" s="67"/>
      <c r="D1" s="67"/>
      <c r="E1" s="68"/>
    </row>
    <row r="4" spans="1:5">
      <c r="A4" s="23" t="s">
        <v>20</v>
      </c>
      <c r="B4" s="23" t="s">
        <v>19</v>
      </c>
    </row>
    <row r="5" spans="1:5">
      <c r="A5" s="23" t="s">
        <v>7</v>
      </c>
      <c r="B5" s="23" t="s">
        <v>1</v>
      </c>
    </row>
    <row r="6" spans="1:5">
      <c r="A6" s="8">
        <v>7000</v>
      </c>
      <c r="B6" s="6">
        <v>300</v>
      </c>
    </row>
    <row r="7" spans="1:5">
      <c r="A7" s="8">
        <v>6600</v>
      </c>
      <c r="B7" s="6">
        <v>350</v>
      </c>
    </row>
    <row r="8" spans="1:5">
      <c r="A8" s="8">
        <v>6300</v>
      </c>
      <c r="B8" s="6">
        <v>400</v>
      </c>
    </row>
    <row r="9" spans="1:5">
      <c r="A9" s="8">
        <v>6000</v>
      </c>
      <c r="B9" s="6">
        <v>450</v>
      </c>
    </row>
    <row r="10" spans="1:5">
      <c r="A10" s="8">
        <v>5700</v>
      </c>
      <c r="B10" s="6">
        <v>500</v>
      </c>
    </row>
    <row r="11" spans="1:5">
      <c r="A11" s="8">
        <v>5400</v>
      </c>
      <c r="B11" s="6">
        <v>550</v>
      </c>
    </row>
    <row r="12" spans="1:5">
      <c r="A12" s="8">
        <v>5000</v>
      </c>
      <c r="B12" s="6">
        <v>600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workbookViewId="0">
      <selection sqref="A1:J1"/>
    </sheetView>
  </sheetViews>
  <sheetFormatPr defaultRowHeight="15"/>
  <cols>
    <col min="1" max="1" width="10" customWidth="1"/>
    <col min="2" max="2" width="28.42578125" customWidth="1"/>
    <col min="3" max="10" width="11.85546875" customWidth="1"/>
  </cols>
  <sheetData>
    <row r="1" spans="1:10" ht="21" thickBot="1">
      <c r="A1" s="55" t="s">
        <v>80</v>
      </c>
      <c r="B1" s="56"/>
      <c r="C1" s="56"/>
      <c r="D1" s="56"/>
      <c r="E1" s="56"/>
      <c r="F1" s="56"/>
      <c r="G1" s="56"/>
      <c r="H1" s="56"/>
      <c r="I1" s="56"/>
      <c r="J1" s="57"/>
    </row>
    <row r="3" spans="1:10" ht="15.75">
      <c r="A3" s="14" t="s">
        <v>81</v>
      </c>
    </row>
    <row r="5" spans="1:10">
      <c r="A5" s="69" t="s">
        <v>21</v>
      </c>
      <c r="B5" s="70" t="s">
        <v>22</v>
      </c>
      <c r="C5" s="71" t="s">
        <v>23</v>
      </c>
      <c r="D5" s="71"/>
      <c r="E5" s="71" t="s">
        <v>24</v>
      </c>
      <c r="F5" s="71"/>
      <c r="G5" s="71" t="s">
        <v>25</v>
      </c>
      <c r="H5" s="71"/>
      <c r="I5" s="71" t="s">
        <v>26</v>
      </c>
      <c r="J5" s="71"/>
    </row>
    <row r="6" spans="1:10">
      <c r="A6" s="69"/>
      <c r="B6" s="70"/>
      <c r="C6" s="9" t="s">
        <v>27</v>
      </c>
      <c r="D6" s="9" t="s">
        <v>28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31</v>
      </c>
      <c r="J6" s="9" t="s">
        <v>32</v>
      </c>
    </row>
    <row r="7" spans="1:10">
      <c r="A7" s="10">
        <v>1100</v>
      </c>
      <c r="B7" s="10" t="s">
        <v>33</v>
      </c>
      <c r="C7" s="11"/>
      <c r="D7" s="11">
        <v>32650560</v>
      </c>
      <c r="E7" s="11"/>
      <c r="F7" s="11"/>
      <c r="G7" s="11"/>
      <c r="H7" s="11"/>
      <c r="I7" s="11"/>
      <c r="J7" s="11"/>
    </row>
    <row r="8" spans="1:10">
      <c r="A8" s="10">
        <v>2100</v>
      </c>
      <c r="B8" s="10" t="s">
        <v>34</v>
      </c>
      <c r="C8" s="11">
        <v>13675800</v>
      </c>
      <c r="D8" s="11"/>
      <c r="E8" s="11"/>
      <c r="F8" s="11"/>
      <c r="G8" s="11"/>
      <c r="H8" s="11"/>
      <c r="I8" s="11"/>
      <c r="J8" s="11"/>
    </row>
    <row r="9" spans="1:10">
      <c r="A9" s="10">
        <v>3100</v>
      </c>
      <c r="B9" s="10" t="s">
        <v>35</v>
      </c>
      <c r="C9" s="11">
        <v>12654</v>
      </c>
      <c r="D9" s="11"/>
      <c r="E9" s="11"/>
      <c r="F9" s="11"/>
      <c r="G9" s="11"/>
      <c r="H9" s="11"/>
      <c r="I9" s="11"/>
      <c r="J9" s="11"/>
    </row>
    <row r="10" spans="1:10">
      <c r="A10" s="10">
        <v>3200</v>
      </c>
      <c r="B10" s="10" t="s">
        <v>36</v>
      </c>
      <c r="C10" s="11">
        <v>765877</v>
      </c>
      <c r="D10" s="11"/>
      <c r="E10" s="11"/>
      <c r="F10" s="11"/>
      <c r="G10" s="11"/>
      <c r="H10" s="11"/>
      <c r="I10" s="11"/>
      <c r="J10" s="11"/>
    </row>
    <row r="11" spans="1:10">
      <c r="A11" s="10">
        <v>3400</v>
      </c>
      <c r="B11" s="10" t="s">
        <v>37</v>
      </c>
      <c r="C11" s="11">
        <v>145864</v>
      </c>
      <c r="D11" s="11"/>
      <c r="E11" s="11"/>
      <c r="F11" s="11"/>
      <c r="G11" s="11"/>
      <c r="H11" s="11"/>
      <c r="I11" s="11"/>
      <c r="J11" s="11"/>
    </row>
    <row r="12" spans="1:10">
      <c r="A12" s="10">
        <v>3900</v>
      </c>
      <c r="B12" s="10" t="s">
        <v>38</v>
      </c>
      <c r="C12" s="11">
        <v>645777</v>
      </c>
      <c r="D12" s="11"/>
      <c r="E12" s="11"/>
      <c r="F12" s="11"/>
      <c r="G12" s="11"/>
      <c r="H12" s="11"/>
      <c r="I12" s="11"/>
      <c r="J12" s="11"/>
    </row>
    <row r="13" spans="1:10">
      <c r="A13" s="10">
        <v>4100</v>
      </c>
      <c r="B13" s="10" t="s">
        <v>39</v>
      </c>
      <c r="C13" s="11">
        <v>9056332</v>
      </c>
      <c r="D13" s="11"/>
      <c r="E13" s="11"/>
      <c r="F13" s="11"/>
      <c r="G13" s="11"/>
      <c r="H13" s="11"/>
      <c r="I13" s="11"/>
      <c r="J13" s="11"/>
    </row>
    <row r="14" spans="1:10">
      <c r="A14" s="10">
        <v>4200</v>
      </c>
      <c r="B14" s="10" t="s">
        <v>40</v>
      </c>
      <c r="C14" s="11">
        <f>3*35*45*12</f>
        <v>56700</v>
      </c>
      <c r="D14" s="11"/>
      <c r="E14" s="11"/>
      <c r="F14" s="11"/>
      <c r="G14" s="11"/>
      <c r="H14" s="11"/>
      <c r="I14" s="11"/>
      <c r="J14" s="11"/>
    </row>
    <row r="15" spans="1:10">
      <c r="A15" s="10">
        <v>5100</v>
      </c>
      <c r="B15" s="10" t="s">
        <v>41</v>
      </c>
      <c r="C15" s="11"/>
      <c r="D15" s="11"/>
      <c r="E15" s="11"/>
      <c r="F15" s="11"/>
      <c r="G15" s="11"/>
      <c r="H15" s="11"/>
      <c r="I15" s="11"/>
      <c r="J15" s="11"/>
    </row>
    <row r="16" spans="1:10">
      <c r="A16" s="10">
        <v>5200</v>
      </c>
      <c r="B16" s="10" t="s">
        <v>42</v>
      </c>
      <c r="C16" s="11"/>
      <c r="D16" s="11"/>
      <c r="E16" s="11"/>
      <c r="F16" s="11"/>
      <c r="G16" s="11"/>
      <c r="H16" s="11"/>
      <c r="I16" s="11"/>
      <c r="J16" s="11"/>
    </row>
    <row r="17" spans="1:10">
      <c r="A17" s="10">
        <v>6100</v>
      </c>
      <c r="B17" s="10" t="s">
        <v>43</v>
      </c>
      <c r="C17" s="11"/>
      <c r="D17" s="11">
        <f>3916*0.75</f>
        <v>2937</v>
      </c>
      <c r="E17" s="11"/>
      <c r="F17" s="11"/>
      <c r="G17" s="11"/>
      <c r="H17" s="11"/>
      <c r="I17" s="11"/>
      <c r="J17" s="11"/>
    </row>
    <row r="18" spans="1:10">
      <c r="A18" s="10">
        <v>7100</v>
      </c>
      <c r="B18" s="10" t="s">
        <v>44</v>
      </c>
      <c r="C18" s="11">
        <v>116579</v>
      </c>
      <c r="D18" s="11"/>
      <c r="E18" s="11"/>
      <c r="F18" s="11"/>
      <c r="G18" s="11"/>
      <c r="H18" s="11"/>
      <c r="I18" s="11"/>
      <c r="J18" s="11"/>
    </row>
    <row r="19" spans="1:10">
      <c r="A19" s="10">
        <v>8100</v>
      </c>
      <c r="B19" s="10" t="s">
        <v>45</v>
      </c>
      <c r="C19" s="11">
        <v>496200</v>
      </c>
      <c r="D19" s="11"/>
      <c r="E19" s="11"/>
      <c r="F19" s="11"/>
      <c r="G19" s="11"/>
      <c r="H19" s="11"/>
      <c r="I19" s="11"/>
      <c r="J19" s="11"/>
    </row>
    <row r="20" spans="1:10">
      <c r="A20" s="10">
        <v>11120</v>
      </c>
      <c r="B20" s="10" t="s">
        <v>46</v>
      </c>
      <c r="C20" s="11">
        <v>2634266</v>
      </c>
      <c r="D20" s="11"/>
      <c r="E20" s="11"/>
      <c r="F20" s="11"/>
      <c r="G20" s="11"/>
      <c r="H20" s="11"/>
      <c r="I20" s="11"/>
      <c r="J20" s="11"/>
    </row>
    <row r="21" spans="1:10">
      <c r="A21" s="10">
        <v>11121</v>
      </c>
      <c r="B21" s="10" t="s">
        <v>47</v>
      </c>
      <c r="C21" s="11"/>
      <c r="D21" s="11">
        <v>1657990</v>
      </c>
      <c r="E21" s="11"/>
      <c r="F21" s="11"/>
      <c r="G21" s="11"/>
      <c r="H21" s="11"/>
      <c r="I21" s="11"/>
      <c r="J21" s="11"/>
    </row>
    <row r="22" spans="1:10">
      <c r="A22" s="10">
        <v>11130</v>
      </c>
      <c r="B22" s="10" t="s">
        <v>48</v>
      </c>
      <c r="C22" s="11">
        <v>756421</v>
      </c>
      <c r="D22" s="11"/>
      <c r="E22" s="11"/>
      <c r="F22" s="11"/>
      <c r="G22" s="11"/>
      <c r="H22" s="11"/>
      <c r="I22" s="11"/>
      <c r="J22" s="11"/>
    </row>
    <row r="23" spans="1:10">
      <c r="A23" s="10">
        <v>11131</v>
      </c>
      <c r="B23" s="10" t="s">
        <v>49</v>
      </c>
      <c r="C23" s="11"/>
      <c r="D23" s="11">
        <v>211600</v>
      </c>
      <c r="E23" s="11"/>
      <c r="F23" s="11"/>
      <c r="G23" s="11"/>
      <c r="H23" s="11"/>
      <c r="I23" s="11"/>
      <c r="J23" s="11"/>
    </row>
    <row r="24" spans="1:10">
      <c r="A24" s="10">
        <v>12110</v>
      </c>
      <c r="B24" s="10" t="s">
        <v>50</v>
      </c>
      <c r="C24" s="11">
        <v>12710000</v>
      </c>
      <c r="D24" s="11"/>
      <c r="E24" s="11"/>
      <c r="F24" s="11"/>
      <c r="G24" s="11"/>
      <c r="H24" s="11"/>
      <c r="I24" s="11"/>
      <c r="J24" s="11"/>
    </row>
    <row r="25" spans="1:10">
      <c r="A25" s="10">
        <v>12210</v>
      </c>
      <c r="B25" s="10" t="s">
        <v>51</v>
      </c>
      <c r="C25" s="11">
        <v>4747584</v>
      </c>
      <c r="D25" s="11"/>
      <c r="E25" s="11"/>
      <c r="F25" s="11"/>
      <c r="G25" s="11"/>
      <c r="H25" s="11"/>
      <c r="I25" s="11"/>
      <c r="J25" s="11"/>
    </row>
    <row r="26" spans="1:10">
      <c r="A26" s="10">
        <v>12220</v>
      </c>
      <c r="B26" s="10" t="s">
        <v>52</v>
      </c>
      <c r="C26" s="11"/>
      <c r="D26" s="11"/>
      <c r="E26" s="11"/>
      <c r="F26" s="11"/>
      <c r="G26" s="11"/>
      <c r="H26" s="11"/>
      <c r="I26" s="11"/>
      <c r="J26" s="11"/>
    </row>
    <row r="27" spans="1:10">
      <c r="A27" s="10">
        <v>12310</v>
      </c>
      <c r="B27" s="10" t="s">
        <v>53</v>
      </c>
      <c r="C27" s="11">
        <v>6500</v>
      </c>
      <c r="D27" s="11"/>
      <c r="E27" s="11"/>
      <c r="F27" s="11"/>
      <c r="G27" s="11"/>
      <c r="H27" s="11"/>
      <c r="I27" s="11"/>
      <c r="J27" s="11"/>
    </row>
    <row r="28" spans="1:10">
      <c r="A28" s="10">
        <v>12320</v>
      </c>
      <c r="B28" s="10" t="s">
        <v>54</v>
      </c>
      <c r="C28" s="11">
        <v>3600000</v>
      </c>
      <c r="D28" s="11"/>
      <c r="E28" s="11"/>
      <c r="F28" s="11"/>
      <c r="G28" s="11"/>
      <c r="H28" s="11"/>
      <c r="I28" s="11"/>
      <c r="J28" s="11"/>
    </row>
    <row r="29" spans="1:10">
      <c r="A29" s="10">
        <v>13110</v>
      </c>
      <c r="B29" s="10" t="s">
        <v>55</v>
      </c>
      <c r="C29" s="11"/>
      <c r="D29" s="11">
        <v>4500000</v>
      </c>
      <c r="E29" s="11"/>
      <c r="F29" s="11"/>
      <c r="G29" s="11"/>
      <c r="H29" s="11"/>
      <c r="I29" s="11"/>
      <c r="J29" s="11"/>
    </row>
    <row r="30" spans="1:10">
      <c r="A30" s="10">
        <v>13210</v>
      </c>
      <c r="B30" s="10" t="s">
        <v>56</v>
      </c>
      <c r="C30" s="11"/>
      <c r="D30" s="11">
        <v>6200000</v>
      </c>
      <c r="E30" s="11"/>
      <c r="F30" s="11"/>
      <c r="G30" s="11"/>
      <c r="H30" s="11"/>
      <c r="I30" s="11"/>
      <c r="J30" s="11"/>
    </row>
    <row r="31" spans="1:10">
      <c r="A31" s="10">
        <v>13310</v>
      </c>
      <c r="B31" s="10" t="s">
        <v>57</v>
      </c>
      <c r="C31" s="11"/>
      <c r="D31" s="11">
        <v>18966</v>
      </c>
      <c r="E31" s="11"/>
      <c r="F31" s="11"/>
      <c r="G31" s="11"/>
      <c r="H31" s="11"/>
      <c r="I31" s="11"/>
      <c r="J31" s="11"/>
    </row>
    <row r="32" spans="1:10">
      <c r="A32" s="10">
        <v>14210</v>
      </c>
      <c r="B32" s="10" t="s">
        <v>58</v>
      </c>
      <c r="C32" s="11"/>
      <c r="D32" s="11">
        <v>1678999</v>
      </c>
      <c r="E32" s="11"/>
      <c r="F32" s="11"/>
      <c r="G32" s="11"/>
      <c r="H32" s="11"/>
      <c r="I32" s="11"/>
      <c r="J32" s="11"/>
    </row>
    <row r="33" spans="1:10">
      <c r="A33" s="10">
        <v>14220</v>
      </c>
      <c r="B33" s="10" t="s">
        <v>59</v>
      </c>
      <c r="C33" s="11"/>
      <c r="D33" s="11">
        <v>1582500</v>
      </c>
      <c r="E33" s="11"/>
      <c r="F33" s="11"/>
      <c r="G33" s="11"/>
      <c r="H33" s="11"/>
      <c r="I33" s="11"/>
      <c r="J33" s="11"/>
    </row>
    <row r="34" spans="1:10">
      <c r="A34" s="10">
        <v>14230</v>
      </c>
      <c r="B34" s="10" t="s">
        <v>60</v>
      </c>
      <c r="C34" s="11"/>
      <c r="D34" s="11">
        <v>14200</v>
      </c>
      <c r="E34" s="11"/>
      <c r="F34" s="11"/>
      <c r="G34" s="11"/>
      <c r="H34" s="11"/>
      <c r="I34" s="11"/>
      <c r="J34" s="11"/>
    </row>
    <row r="35" spans="1:10">
      <c r="A35" s="10">
        <v>14240</v>
      </c>
      <c r="B35" s="10" t="s">
        <v>61</v>
      </c>
      <c r="C35" s="11"/>
      <c r="D35" s="11">
        <v>31678</v>
      </c>
      <c r="E35" s="11"/>
      <c r="F35" s="11"/>
      <c r="G35" s="11"/>
      <c r="H35" s="11"/>
      <c r="I35" s="11"/>
      <c r="J35" s="11"/>
    </row>
    <row r="36" spans="1:10">
      <c r="A36" s="10">
        <v>14250</v>
      </c>
      <c r="B36" s="10" t="s">
        <v>62</v>
      </c>
      <c r="C36" s="11"/>
      <c r="D36" s="11">
        <v>255156</v>
      </c>
      <c r="E36" s="11"/>
      <c r="F36" s="11"/>
      <c r="G36" s="11"/>
      <c r="H36" s="11"/>
      <c r="I36" s="11"/>
      <c r="J36" s="11"/>
    </row>
    <row r="37" spans="1:10">
      <c r="A37" s="10">
        <v>14260</v>
      </c>
      <c r="B37" s="10" t="s">
        <v>63</v>
      </c>
      <c r="C37" s="11"/>
      <c r="D37" s="11"/>
      <c r="E37" s="11"/>
      <c r="F37" s="11"/>
      <c r="G37" s="11"/>
      <c r="H37" s="11"/>
      <c r="I37" s="11"/>
      <c r="J37" s="11"/>
    </row>
    <row r="38" spans="1:10">
      <c r="A38" s="10">
        <v>14261</v>
      </c>
      <c r="B38" s="10" t="s">
        <v>64</v>
      </c>
      <c r="C38" s="11">
        <v>1357192</v>
      </c>
      <c r="D38" s="11"/>
      <c r="E38" s="11"/>
      <c r="F38" s="11"/>
      <c r="G38" s="11"/>
      <c r="H38" s="11"/>
      <c r="I38" s="11"/>
      <c r="J38" s="11"/>
    </row>
    <row r="39" spans="1:10">
      <c r="A39" s="10">
        <v>14262</v>
      </c>
      <c r="B39" s="10" t="s">
        <v>65</v>
      </c>
      <c r="C39" s="11"/>
      <c r="D39" s="11">
        <v>1978160</v>
      </c>
      <c r="E39" s="11"/>
      <c r="F39" s="11"/>
      <c r="G39" s="11"/>
      <c r="H39" s="11"/>
      <c r="I39" s="11"/>
      <c r="J39" s="11"/>
    </row>
    <row r="40" spans="1:10">
      <c r="A40" s="10">
        <v>14290</v>
      </c>
      <c r="B40" s="10" t="s">
        <v>66</v>
      </c>
      <c r="C40" s="11"/>
      <c r="D40" s="11">
        <v>1000</v>
      </c>
      <c r="E40" s="11"/>
      <c r="F40" s="11"/>
      <c r="G40" s="11"/>
      <c r="H40" s="11"/>
      <c r="I40" s="11"/>
      <c r="J40" s="11"/>
    </row>
    <row r="41" spans="1:10">
      <c r="A41" s="10"/>
      <c r="B41" s="10"/>
      <c r="C41" s="11">
        <f t="shared" ref="C41:D41" si="0">SUM(C7:C40)</f>
        <v>50783746</v>
      </c>
      <c r="D41" s="11">
        <f t="shared" si="0"/>
        <v>50783746</v>
      </c>
      <c r="E41" s="11"/>
      <c r="F41" s="11"/>
      <c r="G41" s="11"/>
      <c r="H41" s="11"/>
      <c r="I41" s="11"/>
      <c r="J41" s="11"/>
    </row>
    <row r="42" spans="1:10">
      <c r="A42" s="12"/>
      <c r="B42" s="12"/>
      <c r="C42" s="12"/>
      <c r="D42" s="12"/>
      <c r="E42" s="12"/>
      <c r="F42" s="12"/>
      <c r="G42" s="11"/>
      <c r="H42" s="11"/>
      <c r="I42" s="11"/>
      <c r="J42" s="11"/>
    </row>
    <row r="43" spans="1:10">
      <c r="A43" s="12"/>
      <c r="B43" s="12"/>
      <c r="C43" s="13"/>
      <c r="D43" s="12"/>
      <c r="E43" s="12"/>
      <c r="F43" s="12"/>
      <c r="G43" s="11"/>
      <c r="H43" s="11"/>
      <c r="I43" s="11"/>
      <c r="J43" s="11"/>
    </row>
    <row r="44" spans="1:10">
      <c r="E44" s="24"/>
    </row>
  </sheetData>
  <mergeCells count="7">
    <mergeCell ref="A1:J1"/>
    <mergeCell ref="A5:A6"/>
    <mergeCell ref="B5:B6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&amp;L&amp;F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sqref="A1:E1"/>
    </sheetView>
  </sheetViews>
  <sheetFormatPr defaultRowHeight="15"/>
  <cols>
    <col min="1" max="1" width="26" customWidth="1"/>
    <col min="2" max="2" width="10.140625" bestFit="1" customWidth="1"/>
    <col min="3" max="3" width="5.42578125" customWidth="1"/>
    <col min="4" max="4" width="28.28515625" customWidth="1"/>
    <col min="5" max="5" width="10.140625" bestFit="1" customWidth="1"/>
  </cols>
  <sheetData>
    <row r="1" spans="1:5" ht="20.25">
      <c r="A1" s="78" t="s">
        <v>116</v>
      </c>
      <c r="B1" s="79"/>
      <c r="C1" s="79"/>
      <c r="D1" s="79"/>
      <c r="E1" s="80"/>
    </row>
    <row r="3" spans="1:5" ht="21">
      <c r="A3" s="72" t="s">
        <v>67</v>
      </c>
      <c r="B3" s="73"/>
    </row>
    <row r="4" spans="1:5">
      <c r="A4" s="28" t="s">
        <v>68</v>
      </c>
      <c r="B4" s="52"/>
    </row>
    <row r="5" spans="1:5">
      <c r="A5" s="38" t="s">
        <v>113</v>
      </c>
      <c r="B5" s="31"/>
    </row>
    <row r="6" spans="1:5">
      <c r="A6" s="28" t="s">
        <v>70</v>
      </c>
      <c r="B6" s="32"/>
    </row>
    <row r="7" spans="1:5">
      <c r="A7" s="39" t="s">
        <v>71</v>
      </c>
      <c r="B7" s="32"/>
    </row>
    <row r="8" spans="1:5">
      <c r="A8" s="38" t="s">
        <v>72</v>
      </c>
      <c r="B8" s="31"/>
    </row>
    <row r="9" spans="1:5">
      <c r="A9" s="28" t="s">
        <v>73</v>
      </c>
      <c r="B9" s="32"/>
    </row>
    <row r="10" spans="1:5">
      <c r="A10" s="38" t="s">
        <v>74</v>
      </c>
      <c r="B10" s="31"/>
    </row>
    <row r="11" spans="1:5">
      <c r="A11" s="28" t="s">
        <v>75</v>
      </c>
      <c r="B11" s="32"/>
    </row>
    <row r="12" spans="1:5">
      <c r="A12" s="40" t="s">
        <v>114</v>
      </c>
      <c r="B12" s="32"/>
    </row>
    <row r="13" spans="1:5">
      <c r="A13" s="38" t="s">
        <v>115</v>
      </c>
      <c r="B13" s="31"/>
    </row>
    <row r="14" spans="1:5">
      <c r="A14" s="28" t="s">
        <v>76</v>
      </c>
      <c r="B14" s="32"/>
    </row>
    <row r="15" spans="1:5">
      <c r="A15" s="41" t="s">
        <v>77</v>
      </c>
      <c r="B15" s="31"/>
    </row>
    <row r="16" spans="1:5">
      <c r="A16" s="42" t="s">
        <v>78</v>
      </c>
      <c r="B16" s="31"/>
    </row>
    <row r="19" spans="1:5" ht="21">
      <c r="A19" s="72" t="s">
        <v>117</v>
      </c>
      <c r="B19" s="77"/>
      <c r="C19" s="77"/>
      <c r="D19" s="77"/>
      <c r="E19" s="73"/>
    </row>
    <row r="20" spans="1:5">
      <c r="A20" s="28"/>
      <c r="B20" s="5"/>
      <c r="C20" s="5"/>
      <c r="D20" s="5"/>
      <c r="E20" s="27"/>
    </row>
    <row r="21" spans="1:5">
      <c r="A21" s="74" t="s">
        <v>31</v>
      </c>
      <c r="B21" s="75"/>
      <c r="C21" s="53"/>
      <c r="D21" s="75" t="s">
        <v>32</v>
      </c>
      <c r="E21" s="76"/>
    </row>
    <row r="22" spans="1:5">
      <c r="A22" s="26" t="s">
        <v>123</v>
      </c>
      <c r="B22" s="48"/>
      <c r="C22" s="5"/>
      <c r="D22" s="43" t="s">
        <v>122</v>
      </c>
      <c r="E22" s="48"/>
    </row>
    <row r="23" spans="1:5">
      <c r="A23" s="28" t="s">
        <v>46</v>
      </c>
      <c r="B23" s="32"/>
      <c r="C23" s="5"/>
      <c r="D23" s="5" t="s">
        <v>55</v>
      </c>
      <c r="E23" s="32"/>
    </row>
    <row r="24" spans="1:5">
      <c r="A24" s="29" t="s">
        <v>48</v>
      </c>
      <c r="B24" s="31"/>
      <c r="C24" s="5"/>
      <c r="D24" s="5" t="s">
        <v>56</v>
      </c>
      <c r="E24" s="32"/>
    </row>
    <row r="25" spans="1:5">
      <c r="A25" s="28" t="s">
        <v>118</v>
      </c>
      <c r="B25" s="8"/>
      <c r="C25" s="5"/>
      <c r="D25" s="5" t="s">
        <v>57</v>
      </c>
      <c r="E25" s="32"/>
    </row>
    <row r="26" spans="1:5">
      <c r="A26" s="28"/>
      <c r="B26" s="35"/>
      <c r="C26" s="29"/>
      <c r="D26" s="15" t="s">
        <v>78</v>
      </c>
      <c r="E26" s="31"/>
    </row>
    <row r="27" spans="1:5">
      <c r="A27" s="26" t="s">
        <v>119</v>
      </c>
      <c r="B27" s="35"/>
      <c r="C27" s="5"/>
      <c r="D27" s="5" t="s">
        <v>124</v>
      </c>
      <c r="E27" s="8"/>
    </row>
    <row r="28" spans="1:5">
      <c r="A28" s="54" t="s">
        <v>50</v>
      </c>
      <c r="B28" s="32"/>
      <c r="C28" s="5"/>
      <c r="D28" s="5"/>
      <c r="E28" s="35"/>
    </row>
    <row r="29" spans="1:5">
      <c r="A29" s="28" t="s">
        <v>51</v>
      </c>
      <c r="B29" s="32"/>
      <c r="C29" s="5"/>
      <c r="D29" s="43" t="s">
        <v>125</v>
      </c>
      <c r="E29" s="35"/>
    </row>
    <row r="30" spans="1:5">
      <c r="A30" s="28" t="s">
        <v>52</v>
      </c>
      <c r="B30" s="32"/>
      <c r="C30" s="5"/>
      <c r="D30" s="5" t="s">
        <v>58</v>
      </c>
      <c r="E30" s="32"/>
    </row>
    <row r="31" spans="1:5">
      <c r="A31" s="28" t="s">
        <v>53</v>
      </c>
      <c r="B31" s="32"/>
      <c r="C31" s="5"/>
      <c r="D31" s="5" t="s">
        <v>59</v>
      </c>
      <c r="E31" s="32"/>
    </row>
    <row r="32" spans="1:5">
      <c r="A32" s="29" t="s">
        <v>54</v>
      </c>
      <c r="B32" s="31"/>
      <c r="C32" s="5"/>
      <c r="D32" s="5" t="s">
        <v>60</v>
      </c>
      <c r="E32" s="32"/>
    </row>
    <row r="33" spans="1:5">
      <c r="A33" s="28" t="s">
        <v>120</v>
      </c>
      <c r="B33" s="8"/>
      <c r="C33" s="5"/>
      <c r="D33" s="5" t="s">
        <v>61</v>
      </c>
      <c r="E33" s="32"/>
    </row>
    <row r="34" spans="1:5">
      <c r="A34" s="28"/>
      <c r="B34" s="35"/>
      <c r="C34" s="5"/>
      <c r="D34" s="5" t="s">
        <v>62</v>
      </c>
      <c r="E34" s="32"/>
    </row>
    <row r="35" spans="1:5">
      <c r="A35" s="28"/>
      <c r="B35" s="35"/>
      <c r="C35" s="5"/>
      <c r="D35" s="5" t="s">
        <v>63</v>
      </c>
      <c r="E35" s="32"/>
    </row>
    <row r="36" spans="1:5">
      <c r="A36" s="28"/>
      <c r="B36" s="35"/>
      <c r="C36" s="29"/>
      <c r="D36" s="15" t="s">
        <v>66</v>
      </c>
      <c r="E36" s="31"/>
    </row>
    <row r="37" spans="1:5">
      <c r="A37" s="28"/>
      <c r="B37" s="35"/>
      <c r="C37" s="5"/>
      <c r="D37" s="5" t="s">
        <v>126</v>
      </c>
      <c r="E37" s="8"/>
    </row>
    <row r="38" spans="1:5">
      <c r="A38" s="28"/>
      <c r="B38" s="37"/>
      <c r="C38" s="5"/>
      <c r="D38" s="5"/>
      <c r="E38" s="6"/>
    </row>
    <row r="39" spans="1:5">
      <c r="A39" s="29" t="s">
        <v>121</v>
      </c>
      <c r="B39" s="31"/>
      <c r="C39" s="15"/>
      <c r="D39" s="15" t="s">
        <v>127</v>
      </c>
      <c r="E39" s="31"/>
    </row>
  </sheetData>
  <mergeCells count="5">
    <mergeCell ref="A3:B3"/>
    <mergeCell ref="A21:B21"/>
    <mergeCell ref="D21:E21"/>
    <mergeCell ref="A19:E19"/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I27" sqref="I27"/>
    </sheetView>
  </sheetViews>
  <sheetFormatPr defaultRowHeight="15"/>
  <cols>
    <col min="1" max="1" width="28" customWidth="1"/>
    <col min="2" max="2" width="14.7109375" customWidth="1"/>
    <col min="3" max="3" width="10.85546875" customWidth="1"/>
    <col min="4" max="4" width="11.140625" customWidth="1"/>
    <col min="5" max="5" width="13.42578125" customWidth="1"/>
  </cols>
  <sheetData>
    <row r="1" spans="1:7" ht="21" thickBot="1">
      <c r="A1" s="55" t="s">
        <v>95</v>
      </c>
      <c r="B1" s="56"/>
      <c r="C1" s="56"/>
      <c r="D1" s="56"/>
      <c r="E1" s="56"/>
      <c r="F1" s="56"/>
      <c r="G1" s="57"/>
    </row>
    <row r="3" spans="1:7">
      <c r="A3" s="30" t="s">
        <v>103</v>
      </c>
    </row>
    <row r="4" spans="1:7">
      <c r="A4" s="30" t="s">
        <v>104</v>
      </c>
    </row>
    <row r="5" spans="1:7">
      <c r="A5" s="30" t="s">
        <v>106</v>
      </c>
    </row>
    <row r="6" spans="1:7">
      <c r="A6" t="s">
        <v>105</v>
      </c>
    </row>
    <row r="7" spans="1:7">
      <c r="A7" s="30" t="s">
        <v>107</v>
      </c>
    </row>
    <row r="8" spans="1:7">
      <c r="A8" s="30" t="s">
        <v>108</v>
      </c>
    </row>
    <row r="9" spans="1:7">
      <c r="A9" s="30" t="s">
        <v>109</v>
      </c>
    </row>
    <row r="11" spans="1:7" ht="21">
      <c r="A11" s="72" t="s">
        <v>112</v>
      </c>
      <c r="B11" s="77"/>
      <c r="C11" s="77"/>
      <c r="D11" s="77"/>
      <c r="E11" s="73"/>
    </row>
    <row r="12" spans="1:7">
      <c r="A12" s="6"/>
      <c r="B12" s="7" t="s">
        <v>110</v>
      </c>
      <c r="C12" s="7" t="s">
        <v>82</v>
      </c>
      <c r="D12" s="7" t="s">
        <v>19</v>
      </c>
      <c r="E12" s="7" t="s">
        <v>111</v>
      </c>
    </row>
    <row r="13" spans="1:7">
      <c r="A13" s="35" t="s">
        <v>68</v>
      </c>
      <c r="B13" s="34">
        <v>23656</v>
      </c>
      <c r="C13" s="37"/>
      <c r="D13" s="37"/>
      <c r="E13" s="19"/>
    </row>
    <row r="14" spans="1:7">
      <c r="A14" s="36" t="s">
        <v>69</v>
      </c>
      <c r="B14" s="33">
        <v>15376</v>
      </c>
      <c r="C14" s="6"/>
      <c r="D14" s="6"/>
      <c r="E14" s="18"/>
    </row>
    <row r="15" spans="1:7">
      <c r="A15" s="35" t="s">
        <v>70</v>
      </c>
      <c r="B15" s="34">
        <f>B13-B14</f>
        <v>8280</v>
      </c>
      <c r="C15" s="81"/>
      <c r="D15" s="82"/>
      <c r="E15" s="17"/>
    </row>
    <row r="16" spans="1:7">
      <c r="A16" s="36" t="s">
        <v>71</v>
      </c>
      <c r="B16" s="34">
        <v>2152</v>
      </c>
      <c r="C16" s="83"/>
      <c r="D16" s="84"/>
      <c r="E16" s="19"/>
    </row>
    <row r="17" spans="1:5">
      <c r="A17" s="36" t="s">
        <v>72</v>
      </c>
      <c r="B17" s="33">
        <v>3218</v>
      </c>
      <c r="C17" s="83"/>
      <c r="D17" s="84"/>
      <c r="E17" s="18"/>
    </row>
    <row r="18" spans="1:5">
      <c r="A18" s="35" t="s">
        <v>73</v>
      </c>
      <c r="B18" s="34">
        <f>B15-B16-B17</f>
        <v>2910</v>
      </c>
      <c r="C18" s="81"/>
      <c r="D18" s="82"/>
      <c r="E18" s="17"/>
    </row>
    <row r="19" spans="1:5">
      <c r="A19" s="36" t="s">
        <v>74</v>
      </c>
      <c r="B19" s="33">
        <v>216</v>
      </c>
      <c r="C19" s="83"/>
      <c r="D19" s="84"/>
      <c r="E19" s="18"/>
    </row>
    <row r="20" spans="1:5">
      <c r="A20" s="35" t="s">
        <v>75</v>
      </c>
      <c r="B20" s="34">
        <f>B18-B19</f>
        <v>2694</v>
      </c>
      <c r="C20" s="81"/>
      <c r="D20" s="82"/>
      <c r="E20" s="17"/>
    </row>
    <row r="21" spans="1:5">
      <c r="A21" s="35" t="s">
        <v>44</v>
      </c>
      <c r="B21" s="33">
        <v>511</v>
      </c>
      <c r="C21" s="83"/>
      <c r="D21" s="84"/>
      <c r="E21" s="18"/>
    </row>
    <row r="22" spans="1:5">
      <c r="A22" s="35" t="s">
        <v>76</v>
      </c>
      <c r="B22" s="34">
        <f>B20-B21</f>
        <v>2183</v>
      </c>
      <c r="C22" s="81"/>
      <c r="D22" s="82"/>
      <c r="E22" s="17"/>
    </row>
    <row r="23" spans="1:5">
      <c r="A23" s="32" t="s">
        <v>77</v>
      </c>
      <c r="B23" s="33">
        <v>716</v>
      </c>
      <c r="C23" s="83"/>
      <c r="D23" s="84"/>
      <c r="E23" s="18"/>
    </row>
    <row r="24" spans="1:5">
      <c r="A24" s="31" t="s">
        <v>78</v>
      </c>
      <c r="B24" s="33">
        <f>B22-B23</f>
        <v>1467</v>
      </c>
      <c r="C24" s="81"/>
      <c r="D24" s="82"/>
      <c r="E24" s="20"/>
    </row>
  </sheetData>
  <mergeCells count="12">
    <mergeCell ref="C22:D22"/>
    <mergeCell ref="C24:D24"/>
    <mergeCell ref="A1:G1"/>
    <mergeCell ref="A11:E11"/>
    <mergeCell ref="C15:D15"/>
    <mergeCell ref="C18:D18"/>
    <mergeCell ref="C20:D20"/>
    <mergeCell ref="C16:D16"/>
    <mergeCell ref="C17:D17"/>
    <mergeCell ref="C19:D19"/>
    <mergeCell ref="C21:D21"/>
    <mergeCell ref="C23:D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sqref="A1:G1"/>
    </sheetView>
  </sheetViews>
  <sheetFormatPr defaultRowHeight="15"/>
  <cols>
    <col min="1" max="1" width="29" customWidth="1"/>
  </cols>
  <sheetData>
    <row r="1" spans="1:7" ht="21" thickBot="1">
      <c r="A1" s="55" t="s">
        <v>96</v>
      </c>
      <c r="B1" s="56"/>
      <c r="C1" s="56"/>
      <c r="D1" s="56"/>
      <c r="E1" s="56"/>
      <c r="F1" s="56"/>
      <c r="G1" s="57"/>
    </row>
    <row r="2" spans="1:7" ht="20.25">
      <c r="A2" s="25"/>
      <c r="B2" s="25"/>
      <c r="C2" s="25"/>
      <c r="D2" s="25"/>
      <c r="E2" s="25"/>
      <c r="F2" s="25"/>
      <c r="G2" s="25"/>
    </row>
    <row r="3" spans="1:7">
      <c r="A3" t="s">
        <v>102</v>
      </c>
    </row>
    <row r="4" spans="1:7">
      <c r="A4" t="s">
        <v>97</v>
      </c>
    </row>
    <row r="5" spans="1:7">
      <c r="A5" t="s">
        <v>98</v>
      </c>
      <c r="D5" s="16">
        <v>3500</v>
      </c>
    </row>
    <row r="6" spans="1:7">
      <c r="A6" t="s">
        <v>99</v>
      </c>
      <c r="D6" s="16">
        <v>480</v>
      </c>
    </row>
    <row r="7" spans="1:7">
      <c r="A7" t="s">
        <v>100</v>
      </c>
      <c r="D7" s="16">
        <v>14850</v>
      </c>
    </row>
    <row r="8" spans="1:7">
      <c r="A8" t="s">
        <v>101</v>
      </c>
      <c r="D8" s="16">
        <v>650</v>
      </c>
    </row>
    <row r="10" spans="1:7" ht="21">
      <c r="A10" s="72" t="s">
        <v>96</v>
      </c>
      <c r="B10" s="73"/>
    </row>
    <row r="11" spans="1:7">
      <c r="A11" s="26" t="s">
        <v>83</v>
      </c>
      <c r="B11" s="48"/>
    </row>
    <row r="12" spans="1:7">
      <c r="A12" s="28" t="s">
        <v>33</v>
      </c>
      <c r="B12" s="49"/>
    </row>
    <row r="13" spans="1:7">
      <c r="A13" s="28"/>
      <c r="B13" s="50"/>
    </row>
    <row r="14" spans="1:7">
      <c r="A14" s="26" t="s">
        <v>84</v>
      </c>
      <c r="B14" s="50"/>
    </row>
    <row r="15" spans="1:7">
      <c r="A15" s="28" t="s">
        <v>85</v>
      </c>
      <c r="B15" s="50"/>
    </row>
    <row r="16" spans="1:7">
      <c r="A16" s="28" t="s">
        <v>86</v>
      </c>
      <c r="B16" s="50"/>
    </row>
    <row r="17" spans="1:2">
      <c r="A17" s="28" t="s">
        <v>87</v>
      </c>
      <c r="B17" s="50"/>
    </row>
    <row r="18" spans="1:2">
      <c r="A18" s="28" t="s">
        <v>44</v>
      </c>
      <c r="B18" s="50"/>
    </row>
    <row r="19" spans="1:2">
      <c r="A19" s="28" t="s">
        <v>91</v>
      </c>
      <c r="B19" s="50"/>
    </row>
    <row r="20" spans="1:2">
      <c r="A20" s="28" t="s">
        <v>88</v>
      </c>
      <c r="B20" s="50"/>
    </row>
    <row r="21" spans="1:2">
      <c r="A21" s="29" t="s">
        <v>89</v>
      </c>
      <c r="B21" s="51"/>
    </row>
    <row r="22" spans="1:2">
      <c r="A22" s="28" t="s">
        <v>90</v>
      </c>
      <c r="B22" s="49"/>
    </row>
    <row r="23" spans="1:2">
      <c r="A23" s="28"/>
      <c r="B23" s="50"/>
    </row>
    <row r="24" spans="1:2">
      <c r="A24" s="28" t="s">
        <v>94</v>
      </c>
      <c r="B24" s="50"/>
    </row>
    <row r="25" spans="1:2">
      <c r="A25" s="29" t="s">
        <v>92</v>
      </c>
      <c r="B25" s="51"/>
    </row>
    <row r="26" spans="1:2">
      <c r="A26" s="29" t="s">
        <v>93</v>
      </c>
      <c r="B26" s="49"/>
    </row>
  </sheetData>
  <mergeCells count="2">
    <mergeCell ref="A1:G1"/>
    <mergeCell ref="A10:B1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Navngivne områder</vt:lpstr>
      </vt:variant>
      <vt:variant>
        <vt:i4>1</vt:i4>
      </vt:variant>
    </vt:vector>
  </HeadingPairs>
  <TitlesOfParts>
    <vt:vector size="8" baseType="lpstr">
      <vt:lpstr>Bilag 1</vt:lpstr>
      <vt:lpstr>Bilag 2</vt:lpstr>
      <vt:lpstr>Bilag 3</vt:lpstr>
      <vt:lpstr>Bilag 4.1</vt:lpstr>
      <vt:lpstr>Bilag 4.2</vt:lpstr>
      <vt:lpstr>Bilag 5.1</vt:lpstr>
      <vt:lpstr>Bilag 5.2</vt:lpstr>
      <vt:lpstr>'Bilag 4.1'!Udskriftsområde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Rømer</dc:creator>
  <cp:lastModifiedBy>Peter Rømer</cp:lastModifiedBy>
  <cp:lastPrinted>2014-02-25T20:19:57Z</cp:lastPrinted>
  <dcterms:created xsi:type="dcterms:W3CDTF">2014-02-11T20:36:20Z</dcterms:created>
  <dcterms:modified xsi:type="dcterms:W3CDTF">2014-02-26T00:32:11Z</dcterms:modified>
</cp:coreProperties>
</file>